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2016" sheetId="4" r:id="rId1"/>
    <sheet name="2016 (2)" sheetId="9" r:id="rId2"/>
    <sheet name="2016-2017" sheetId="8" r:id="rId3"/>
  </sheets>
  <definedNames>
    <definedName name="_GoBack" localSheetId="0">'2016'!$B$23</definedName>
    <definedName name="_GoBack" localSheetId="1">'2016 (2)'!$B$23</definedName>
    <definedName name="_GoBack" localSheetId="2">'2016-2017'!$B$26</definedName>
  </definedNames>
  <calcPr calcId="152511"/>
</workbook>
</file>

<file path=xl/calcChain.xml><?xml version="1.0" encoding="utf-8"?>
<calcChain xmlns="http://schemas.openxmlformats.org/spreadsheetml/2006/main">
  <c r="L25" i="4" l="1"/>
  <c r="L24" i="4"/>
  <c r="M24" i="4"/>
  <c r="N24" i="4" s="1"/>
  <c r="L23" i="4"/>
  <c r="M25" i="4"/>
  <c r="M23" i="4"/>
  <c r="G29" i="9"/>
  <c r="E25" i="9"/>
  <c r="E24" i="9"/>
  <c r="F25" i="9"/>
  <c r="F24" i="9"/>
  <c r="E23" i="9"/>
  <c r="F23" i="9" s="1"/>
  <c r="F26" i="9" s="1"/>
  <c r="N25" i="4" l="1"/>
  <c r="O25" i="4" s="1"/>
  <c r="P25" i="4" s="1"/>
  <c r="M26" i="4"/>
  <c r="N23" i="4"/>
  <c r="N26" i="4" s="1"/>
  <c r="O24" i="4"/>
  <c r="P24" i="4" s="1"/>
  <c r="G23" i="9"/>
  <c r="G24" i="9"/>
  <c r="G25" i="9"/>
  <c r="E26" i="9"/>
  <c r="G29" i="8"/>
  <c r="E24" i="4"/>
  <c r="F24" i="4" s="1"/>
  <c r="E25" i="4"/>
  <c r="F25" i="4" s="1"/>
  <c r="F29" i="8"/>
  <c r="E29" i="8"/>
  <c r="G28" i="8"/>
  <c r="F28" i="8"/>
  <c r="E28" i="8"/>
  <c r="C27" i="8"/>
  <c r="E23" i="4"/>
  <c r="F23" i="4" s="1"/>
  <c r="O23" i="4" l="1"/>
  <c r="F26" i="4"/>
  <c r="E26" i="4"/>
  <c r="H23" i="9"/>
  <c r="H26" i="9" s="1"/>
  <c r="G26" i="9"/>
  <c r="C28" i="8"/>
  <c r="G25" i="4"/>
  <c r="G24" i="4"/>
  <c r="H24" i="4" s="1"/>
  <c r="G23" i="4"/>
  <c r="E30" i="8"/>
  <c r="G30" i="8"/>
  <c r="F30" i="8"/>
  <c r="H23" i="4"/>
  <c r="O26" i="4" l="1"/>
  <c r="P23" i="4"/>
  <c r="P26" i="4" s="1"/>
  <c r="C30" i="8"/>
  <c r="H25" i="4"/>
  <c r="H26" i="4" s="1"/>
  <c r="H28" i="4" s="1"/>
  <c r="G26" i="4"/>
</calcChain>
</file>

<file path=xl/sharedStrings.xml><?xml version="1.0" encoding="utf-8"?>
<sst xmlns="http://schemas.openxmlformats.org/spreadsheetml/2006/main" count="81" uniqueCount="38">
  <si>
    <t>(Q)</t>
  </si>
  <si>
    <t>(S нас)</t>
  </si>
  <si>
    <t>(стр.4 -стр. 5)</t>
  </si>
  <si>
    <t>(С учетом увеличения на 108,6%)</t>
  </si>
  <si>
    <t xml:space="preserve">        (Т)</t>
  </si>
  <si>
    <t>Количество посещений в год</t>
  </si>
  <si>
    <t>Утвержденный тариф</t>
  </si>
  <si>
    <t>Категория посещения дети дошкольного возраста</t>
  </si>
  <si>
    <t>Категория посещения неработающего пенсионера</t>
  </si>
  <si>
    <t>Категория посещения трудоспособного населения</t>
  </si>
  <si>
    <t>Количество</t>
  </si>
  <si>
    <t>Расходы</t>
  </si>
  <si>
    <t>Доходы</t>
  </si>
  <si>
    <t>Объем коммунальных услуг, оказанных населению, Q</t>
  </si>
  <si>
    <t>Тариф, T</t>
  </si>
  <si>
    <t>Наименование коммунальной услуги</t>
  </si>
  <si>
    <t>Размер субсидии, без НДС</t>
  </si>
  <si>
    <t>Недополученные доходы с НДС</t>
  </si>
  <si>
    <t>Сумма фактичкски предъявленная,  (Q*Т)</t>
  </si>
  <si>
    <t>Расчет субсидий в целях возмещения части недополученных доходов в связи с оказанием населению коммунальных услуг</t>
  </si>
  <si>
    <t>Водоснабжение п.Ванзетур,  м3</t>
  </si>
  <si>
    <t>Теплоснабжение гп Игрим, Гкал</t>
  </si>
  <si>
    <t>Теплоснабжение п Ванзетур, Гкал</t>
  </si>
  <si>
    <t>ВСЕГО</t>
  </si>
  <si>
    <t>водоснабжение п.Ванзетур</t>
  </si>
  <si>
    <t>теплоснабжение Игрим</t>
  </si>
  <si>
    <t>теплоснабжение Ванзетур</t>
  </si>
  <si>
    <t>% от установленного тарифа</t>
  </si>
  <si>
    <t xml:space="preserve"> ДОТАЦИЯ на 2016 год</t>
  </si>
  <si>
    <t>Наименование услуги</t>
  </si>
  <si>
    <t>Тарифы на услуги бани, без НДС</t>
  </si>
  <si>
    <t>Игримский МУП «Тепловодоканал» на 2017 год</t>
  </si>
  <si>
    <t>Уровень платы граждан за коммунальные услуги в 2016 году:</t>
  </si>
  <si>
    <t xml:space="preserve">Начислено с  учетом уровня платы граждан </t>
  </si>
  <si>
    <t>Недополученные доходы</t>
  </si>
  <si>
    <t>1 полугодие</t>
  </si>
  <si>
    <t>2 полугодие су четом роста тарифов (6%)</t>
  </si>
  <si>
    <t>2017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</si>
</sst>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4" fillId="0" borderId="5" xfId="0" applyFont="1" applyBorder="1"/>
    <xf numFmtId="0" fontId="4" fillId="0" borderId="0" xfId="0" applyFont="1" applyAlignment="1">
      <alignment horizontal="center" vertical="top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top" wrapText="1"/>
    </xf>
    <xf numFmtId="164" fontId="0" fillId="2" borderId="5" xfId="0" applyNumberFormat="1" applyFill="1" applyBorder="1" applyAlignment="1">
      <alignment vertical="top" wrapText="1"/>
    </xf>
    <xf numFmtId="164" fontId="4" fillId="2" borderId="5" xfId="0" applyNumberFormat="1" applyFont="1" applyFill="1" applyBorder="1" applyAlignment="1">
      <alignment vertical="top" wrapText="1"/>
    </xf>
    <xf numFmtId="164" fontId="1" fillId="2" borderId="5" xfId="0" applyNumberFormat="1" applyFont="1" applyFill="1" applyBorder="1" applyAlignment="1">
      <alignment vertical="top" wrapText="1"/>
    </xf>
    <xf numFmtId="164" fontId="5" fillId="2" borderId="5" xfId="0" applyNumberFormat="1" applyFont="1" applyFill="1" applyBorder="1" applyAlignment="1">
      <alignment vertical="top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2" borderId="0" xfId="0" applyFont="1" applyFill="1" applyBorder="1" applyAlignment="1">
      <alignment horizontal="center" vertical="top" wrapText="1"/>
    </xf>
    <xf numFmtId="164" fontId="0" fillId="0" borderId="0" xfId="0" applyNumberFormat="1"/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tabSelected="1" topLeftCell="F1" workbookViewId="0">
      <selection activeCell="J5" sqref="J5:P26"/>
    </sheetView>
  </sheetViews>
  <sheetFormatPr defaultRowHeight="15" x14ac:dyDescent="0.25"/>
  <cols>
    <col min="1" max="1" width="2.5703125" customWidth="1"/>
    <col min="2" max="2" width="27" customWidth="1"/>
    <col min="3" max="3" width="15.5703125" customWidth="1"/>
    <col min="4" max="4" width="11" customWidth="1"/>
    <col min="5" max="5" width="19.85546875" customWidth="1"/>
    <col min="6" max="6" width="17.140625" customWidth="1"/>
    <col min="7" max="7" width="14.85546875" customWidth="1"/>
    <col min="8" max="8" width="15.42578125" customWidth="1"/>
    <col min="10" max="16" width="15" customWidth="1"/>
  </cols>
  <sheetData>
    <row r="1" spans="2:16" ht="36.75" customHeight="1" x14ac:dyDescent="0.3">
      <c r="B1" s="29" t="s">
        <v>19</v>
      </c>
      <c r="C1" s="29"/>
      <c r="D1" s="29"/>
      <c r="E1" s="29"/>
      <c r="F1" s="29"/>
      <c r="G1" s="29"/>
      <c r="H1" s="29"/>
      <c r="I1" s="23"/>
      <c r="J1" s="23"/>
    </row>
    <row r="2" spans="2:16" ht="18.75" x14ac:dyDescent="0.3">
      <c r="B2" s="10" t="s">
        <v>31</v>
      </c>
      <c r="C2" s="11"/>
      <c r="D2" s="11"/>
      <c r="E2" s="11"/>
    </row>
    <row r="3" spans="2:16" x14ac:dyDescent="0.25">
      <c r="B3" s="11" t="s">
        <v>35</v>
      </c>
      <c r="C3" s="11"/>
      <c r="E3" s="11"/>
      <c r="J3" t="s">
        <v>36</v>
      </c>
    </row>
    <row r="4" spans="2:16" x14ac:dyDescent="0.25">
      <c r="B4" s="1"/>
    </row>
    <row r="5" spans="2:16" s="12" customFormat="1" ht="45" customHeight="1" x14ac:dyDescent="0.25">
      <c r="B5" s="26" t="s">
        <v>15</v>
      </c>
      <c r="C5" s="26" t="s">
        <v>13</v>
      </c>
      <c r="D5" s="26" t="s">
        <v>14</v>
      </c>
      <c r="E5" s="26" t="s">
        <v>18</v>
      </c>
      <c r="F5" s="26" t="s">
        <v>33</v>
      </c>
      <c r="G5" s="15" t="s">
        <v>17</v>
      </c>
      <c r="H5" s="26" t="s">
        <v>16</v>
      </c>
      <c r="J5" s="27" t="s">
        <v>15</v>
      </c>
      <c r="K5" s="27" t="s">
        <v>13</v>
      </c>
      <c r="L5" s="27" t="s">
        <v>14</v>
      </c>
      <c r="M5" s="27" t="s">
        <v>18</v>
      </c>
      <c r="N5" s="26" t="s">
        <v>33</v>
      </c>
      <c r="O5" s="22" t="s">
        <v>17</v>
      </c>
      <c r="P5" s="26" t="s">
        <v>16</v>
      </c>
    </row>
    <row r="6" spans="2:16" x14ac:dyDescent="0.25">
      <c r="B6" s="26"/>
      <c r="C6" s="26"/>
      <c r="D6" s="26"/>
      <c r="E6" s="26"/>
      <c r="F6" s="26"/>
      <c r="G6" s="16" t="s">
        <v>2</v>
      </c>
      <c r="H6" s="26"/>
      <c r="J6" s="28"/>
      <c r="K6" s="28"/>
      <c r="L6" s="28"/>
      <c r="M6" s="28"/>
      <c r="N6" s="26"/>
      <c r="O6" s="16" t="s">
        <v>2</v>
      </c>
      <c r="P6" s="26"/>
    </row>
    <row r="7" spans="2:16" ht="15" hidden="1" customHeight="1" x14ac:dyDescent="0.25">
      <c r="B7" s="17"/>
      <c r="C7" s="18"/>
      <c r="D7" s="17"/>
      <c r="E7" s="17"/>
      <c r="F7" s="19"/>
      <c r="G7" s="17"/>
      <c r="H7" s="17"/>
      <c r="J7" s="17"/>
      <c r="K7" s="18"/>
      <c r="L7" s="17"/>
      <c r="M7" s="17"/>
      <c r="N7" s="19"/>
      <c r="O7" s="17"/>
      <c r="P7" s="17"/>
    </row>
    <row r="8" spans="2:16" ht="43.5" hidden="1" customHeight="1" thickBot="1" x14ac:dyDescent="0.25">
      <c r="B8" s="17"/>
      <c r="C8" s="18" t="s">
        <v>0</v>
      </c>
      <c r="D8" s="17"/>
      <c r="E8" s="17"/>
      <c r="F8" s="19"/>
      <c r="G8" s="17"/>
      <c r="H8" s="17"/>
      <c r="J8" s="17"/>
      <c r="K8" s="18" t="s">
        <v>0</v>
      </c>
      <c r="L8" s="17"/>
      <c r="M8" s="17"/>
      <c r="N8" s="19"/>
      <c r="O8" s="17"/>
      <c r="P8" s="17"/>
    </row>
    <row r="9" spans="2:16" ht="75" hidden="1" x14ac:dyDescent="0.25">
      <c r="B9" s="17"/>
      <c r="C9" s="17"/>
      <c r="D9" s="18" t="s">
        <v>3</v>
      </c>
      <c r="E9" s="17"/>
      <c r="F9" s="19" t="s">
        <v>1</v>
      </c>
      <c r="G9" s="17"/>
      <c r="H9" s="17"/>
      <c r="J9" s="17"/>
      <c r="K9" s="17"/>
      <c r="L9" s="18" t="s">
        <v>3</v>
      </c>
      <c r="M9" s="17"/>
      <c r="N9" s="19" t="s">
        <v>1</v>
      </c>
      <c r="O9" s="17"/>
      <c r="P9" s="17"/>
    </row>
    <row r="10" spans="2:16" hidden="1" x14ac:dyDescent="0.25">
      <c r="B10" s="17"/>
      <c r="C10" s="17"/>
      <c r="D10" s="19"/>
      <c r="E10" s="17"/>
      <c r="F10" s="17"/>
      <c r="G10" s="17"/>
      <c r="H10" s="17"/>
      <c r="J10" s="17"/>
      <c r="K10" s="17"/>
      <c r="L10" s="19"/>
      <c r="M10" s="17"/>
      <c r="N10" s="17"/>
      <c r="O10" s="17"/>
      <c r="P10" s="17"/>
    </row>
    <row r="11" spans="2:16" hidden="1" x14ac:dyDescent="0.25">
      <c r="B11" s="17"/>
      <c r="C11" s="17"/>
      <c r="D11" s="19"/>
      <c r="E11" s="17"/>
      <c r="F11" s="17"/>
      <c r="G11" s="17"/>
      <c r="H11" s="17"/>
      <c r="J11" s="17"/>
      <c r="K11" s="17"/>
      <c r="L11" s="19"/>
      <c r="M11" s="17"/>
      <c r="N11" s="17"/>
      <c r="O11" s="17"/>
      <c r="P11" s="17"/>
    </row>
    <row r="12" spans="2:16" hidden="1" x14ac:dyDescent="0.25">
      <c r="B12" s="17"/>
      <c r="C12" s="17"/>
      <c r="D12" s="19"/>
      <c r="E12" s="17"/>
      <c r="F12" s="17"/>
      <c r="G12" s="17"/>
      <c r="H12" s="17"/>
      <c r="J12" s="17"/>
      <c r="K12" s="17"/>
      <c r="L12" s="19"/>
      <c r="M12" s="17"/>
      <c r="N12" s="17"/>
      <c r="O12" s="17"/>
      <c r="P12" s="17"/>
    </row>
    <row r="13" spans="2:16" hidden="1" x14ac:dyDescent="0.25">
      <c r="B13" s="17"/>
      <c r="C13" s="17"/>
      <c r="D13" s="19"/>
      <c r="E13" s="17"/>
      <c r="F13" s="17"/>
      <c r="G13" s="17"/>
      <c r="H13" s="17"/>
      <c r="J13" s="17"/>
      <c r="K13" s="17"/>
      <c r="L13" s="19"/>
      <c r="M13" s="17"/>
      <c r="N13" s="17"/>
      <c r="O13" s="17"/>
      <c r="P13" s="17"/>
    </row>
    <row r="14" spans="2:16" hidden="1" x14ac:dyDescent="0.25">
      <c r="B14" s="17"/>
      <c r="C14" s="17"/>
      <c r="D14" s="19"/>
      <c r="E14" s="17"/>
      <c r="F14" s="17"/>
      <c r="G14" s="17"/>
      <c r="H14" s="17"/>
      <c r="J14" s="17"/>
      <c r="K14" s="17"/>
      <c r="L14" s="19"/>
      <c r="M14" s="17"/>
      <c r="N14" s="17"/>
      <c r="O14" s="17"/>
      <c r="P14" s="17"/>
    </row>
    <row r="15" spans="2:16" hidden="1" x14ac:dyDescent="0.25">
      <c r="B15" s="17"/>
      <c r="C15" s="17"/>
      <c r="D15" s="19"/>
      <c r="E15" s="17"/>
      <c r="F15" s="17"/>
      <c r="G15" s="17"/>
      <c r="H15" s="17"/>
      <c r="J15" s="17"/>
      <c r="K15" s="17"/>
      <c r="L15" s="19"/>
      <c r="M15" s="17"/>
      <c r="N15" s="17"/>
      <c r="O15" s="17"/>
      <c r="P15" s="17"/>
    </row>
    <row r="16" spans="2:16" hidden="1" x14ac:dyDescent="0.25">
      <c r="B16" s="17"/>
      <c r="C16" s="17"/>
      <c r="D16" s="19"/>
      <c r="E16" s="17"/>
      <c r="F16" s="17"/>
      <c r="G16" s="17"/>
      <c r="H16" s="17"/>
      <c r="J16" s="17"/>
      <c r="K16" s="17"/>
      <c r="L16" s="19"/>
      <c r="M16" s="17"/>
      <c r="N16" s="17"/>
      <c r="O16" s="17"/>
      <c r="P16" s="17"/>
    </row>
    <row r="17" spans="2:16" hidden="1" x14ac:dyDescent="0.25">
      <c r="B17" s="17"/>
      <c r="C17" s="17"/>
      <c r="D17" s="19"/>
      <c r="E17" s="17"/>
      <c r="F17" s="17"/>
      <c r="G17" s="17"/>
      <c r="H17" s="17"/>
      <c r="J17" s="17"/>
      <c r="K17" s="17"/>
      <c r="L17" s="19"/>
      <c r="M17" s="17"/>
      <c r="N17" s="17"/>
      <c r="O17" s="17"/>
      <c r="P17" s="17"/>
    </row>
    <row r="18" spans="2:16" hidden="1" x14ac:dyDescent="0.25">
      <c r="B18" s="17"/>
      <c r="C18" s="17"/>
      <c r="D18" s="19"/>
      <c r="E18" s="17"/>
      <c r="F18" s="17"/>
      <c r="G18" s="17"/>
      <c r="H18" s="17"/>
      <c r="J18" s="17"/>
      <c r="K18" s="17"/>
      <c r="L18" s="19"/>
      <c r="M18" s="17"/>
      <c r="N18" s="17"/>
      <c r="O18" s="17"/>
      <c r="P18" s="17"/>
    </row>
    <row r="19" spans="2:16" hidden="1" x14ac:dyDescent="0.25">
      <c r="B19" s="17"/>
      <c r="C19" s="17"/>
      <c r="D19" s="19"/>
      <c r="E19" s="17"/>
      <c r="F19" s="17"/>
      <c r="G19" s="17"/>
      <c r="H19" s="17"/>
      <c r="J19" s="17"/>
      <c r="K19" s="17"/>
      <c r="L19" s="19"/>
      <c r="M19" s="17"/>
      <c r="N19" s="17"/>
      <c r="O19" s="17"/>
      <c r="P19" s="17"/>
    </row>
    <row r="20" spans="2:16" hidden="1" x14ac:dyDescent="0.25">
      <c r="B20" s="17"/>
      <c r="C20" s="17"/>
      <c r="D20" s="19"/>
      <c r="E20" s="17"/>
      <c r="F20" s="17"/>
      <c r="G20" s="17"/>
      <c r="H20" s="17"/>
      <c r="J20" s="17"/>
      <c r="K20" s="17"/>
      <c r="L20" s="19"/>
      <c r="M20" s="17"/>
      <c r="N20" s="17"/>
      <c r="O20" s="17"/>
      <c r="P20" s="17"/>
    </row>
    <row r="21" spans="2:16" hidden="1" x14ac:dyDescent="0.25">
      <c r="B21" s="17"/>
      <c r="C21" s="17"/>
      <c r="D21" s="19" t="s">
        <v>4</v>
      </c>
      <c r="E21" s="17"/>
      <c r="F21" s="17"/>
      <c r="G21" s="17"/>
      <c r="H21" s="17"/>
      <c r="J21" s="17"/>
      <c r="K21" s="17"/>
      <c r="L21" s="19" t="s">
        <v>4</v>
      </c>
      <c r="M21" s="17"/>
      <c r="N21" s="17"/>
      <c r="O21" s="17"/>
      <c r="P21" s="17"/>
    </row>
    <row r="22" spans="2:16" hidden="1" x14ac:dyDescent="0.25">
      <c r="B22" s="17"/>
      <c r="C22" s="17"/>
      <c r="D22" s="18"/>
      <c r="E22" s="17"/>
      <c r="F22" s="17"/>
      <c r="G22" s="17"/>
      <c r="H22" s="17"/>
      <c r="J22" s="17"/>
      <c r="K22" s="17"/>
      <c r="L22" s="18"/>
      <c r="M22" s="17"/>
      <c r="N22" s="17"/>
      <c r="O22" s="17"/>
      <c r="P22" s="17"/>
    </row>
    <row r="23" spans="2:16" ht="31.5" customHeight="1" x14ac:dyDescent="0.25">
      <c r="B23" s="20" t="s">
        <v>20</v>
      </c>
      <c r="C23" s="21">
        <v>1555</v>
      </c>
      <c r="D23" s="21">
        <v>438.87</v>
      </c>
      <c r="E23" s="21">
        <f>C23*D23*1.18</f>
        <v>805282.56299999997</v>
      </c>
      <c r="F23" s="21">
        <f>E23*19.3%</f>
        <v>155419.534659</v>
      </c>
      <c r="G23" s="21">
        <f>E23-F23</f>
        <v>649863.02834099997</v>
      </c>
      <c r="H23" s="21">
        <f>G23/118*100</f>
        <v>550731.37994999997</v>
      </c>
      <c r="J23" s="20" t="s">
        <v>20</v>
      </c>
      <c r="K23" s="21">
        <v>1555</v>
      </c>
      <c r="L23" s="21">
        <f>438.87*1.06</f>
        <v>465.2022</v>
      </c>
      <c r="M23" s="21">
        <f>K23*L23*1.18</f>
        <v>853599.51677999995</v>
      </c>
      <c r="N23" s="21">
        <f>M23*19.3%</f>
        <v>164744.70673854</v>
      </c>
      <c r="O23" s="21">
        <f>M23-N23</f>
        <v>688854.81004145998</v>
      </c>
      <c r="P23" s="21">
        <f>O23/118*100</f>
        <v>583775.26274699997</v>
      </c>
    </row>
    <row r="24" spans="2:16" ht="47.25" x14ac:dyDescent="0.25">
      <c r="B24" s="20" t="s">
        <v>21</v>
      </c>
      <c r="C24" s="21">
        <v>33793</v>
      </c>
      <c r="D24" s="21">
        <v>1423.01</v>
      </c>
      <c r="E24" s="21">
        <f t="shared" ref="E24:E25" si="0">C24*D24*1.18</f>
        <v>56743576.777399994</v>
      </c>
      <c r="F24" s="21">
        <f>E24*96.1%</f>
        <v>54530577.28308139</v>
      </c>
      <c r="G24" s="21">
        <f t="shared" ref="G24:G25" si="1">E24-F24</f>
        <v>2212999.4943186045</v>
      </c>
      <c r="H24" s="21">
        <f t="shared" ref="H24:H25" si="2">G24/118*100</f>
        <v>1875423.300270004</v>
      </c>
      <c r="J24" s="20" t="s">
        <v>21</v>
      </c>
      <c r="K24" s="21">
        <v>33793</v>
      </c>
      <c r="L24" s="21">
        <f>1423.01*1.06</f>
        <v>1508.3906000000002</v>
      </c>
      <c r="M24" s="21">
        <f t="shared" ref="M24:M25" si="3">K24*L24*1.18</f>
        <v>60148191.384044006</v>
      </c>
      <c r="N24" s="21">
        <f>M24*96.1%</f>
        <v>57802411.92006629</v>
      </c>
      <c r="O24" s="21">
        <f t="shared" ref="O24:O25" si="4">M24-N24</f>
        <v>2345779.4639777169</v>
      </c>
      <c r="P24" s="21">
        <f t="shared" ref="P24:P25" si="5">O24/118*100</f>
        <v>1987948.6982862006</v>
      </c>
    </row>
    <row r="25" spans="2:16" ht="63" x14ac:dyDescent="0.25">
      <c r="B25" s="20" t="s">
        <v>22</v>
      </c>
      <c r="C25" s="21">
        <v>330</v>
      </c>
      <c r="D25" s="21">
        <v>3609.7</v>
      </c>
      <c r="E25" s="21">
        <f t="shared" si="0"/>
        <v>1405617.18</v>
      </c>
      <c r="F25" s="21">
        <f>E25*85.4%</f>
        <v>1200397.0717200001</v>
      </c>
      <c r="G25" s="21">
        <f t="shared" si="1"/>
        <v>205220.10827999981</v>
      </c>
      <c r="H25" s="21">
        <f t="shared" si="2"/>
        <v>173915.34599999984</v>
      </c>
      <c r="J25" s="20" t="s">
        <v>22</v>
      </c>
      <c r="K25" s="21">
        <v>330</v>
      </c>
      <c r="L25" s="21">
        <f>3609.7*1.06</f>
        <v>3826.2820000000002</v>
      </c>
      <c r="M25" s="21">
        <f t="shared" si="3"/>
        <v>1489954.2108</v>
      </c>
      <c r="N25" s="21">
        <f>M25*85.4%</f>
        <v>1272420.8960232001</v>
      </c>
      <c r="O25" s="21">
        <f t="shared" si="4"/>
        <v>217533.31477679987</v>
      </c>
      <c r="P25" s="21">
        <f t="shared" si="5"/>
        <v>184350.26675999988</v>
      </c>
    </row>
    <row r="26" spans="2:16" ht="15.75" x14ac:dyDescent="0.25">
      <c r="B26" s="20" t="s">
        <v>23</v>
      </c>
      <c r="C26" s="21"/>
      <c r="D26" s="21"/>
      <c r="E26" s="21">
        <f>SUM(E23:E25)</f>
        <v>58954476.520399995</v>
      </c>
      <c r="F26" s="21">
        <f t="shared" ref="F26:G26" si="6">SUM(F23:F25)</f>
        <v>55886393.889460385</v>
      </c>
      <c r="G26" s="21">
        <f t="shared" si="6"/>
        <v>3068082.6309396042</v>
      </c>
      <c r="H26" s="21">
        <f>SUM(H23:H25)</f>
        <v>2600070.0262200041</v>
      </c>
      <c r="J26" s="20" t="s">
        <v>23</v>
      </c>
      <c r="K26" s="21"/>
      <c r="L26" s="21"/>
      <c r="M26" s="21">
        <f>SUM(M23:M25)</f>
        <v>62491745.111624002</v>
      </c>
      <c r="N26" s="21">
        <f t="shared" ref="N26:O26" si="7">SUM(N23:N25)</f>
        <v>59239577.522828028</v>
      </c>
      <c r="O26" s="21">
        <f t="shared" si="7"/>
        <v>3252167.5887959767</v>
      </c>
      <c r="P26" s="21">
        <f>SUM(P23:P25)</f>
        <v>2756074.2277932009</v>
      </c>
    </row>
    <row r="28" spans="2:16" x14ac:dyDescent="0.25">
      <c r="H28" s="25">
        <f>H26+P26</f>
        <v>5356144.2540132049</v>
      </c>
      <c r="P28" s="25"/>
    </row>
    <row r="40" spans="2:3" ht="47.25" x14ac:dyDescent="0.25">
      <c r="B40" s="24" t="s">
        <v>32</v>
      </c>
      <c r="C40" s="14" t="s">
        <v>27</v>
      </c>
    </row>
    <row r="41" spans="2:3" ht="16.5" customHeight="1" x14ac:dyDescent="0.25">
      <c r="B41" s="9" t="s">
        <v>24</v>
      </c>
      <c r="C41" s="13">
        <v>19.3</v>
      </c>
    </row>
    <row r="42" spans="2:3" ht="15.75" x14ac:dyDescent="0.25">
      <c r="B42" s="9" t="s">
        <v>25</v>
      </c>
      <c r="C42" s="13">
        <v>96.1</v>
      </c>
    </row>
    <row r="43" spans="2:3" ht="15.75" x14ac:dyDescent="0.25">
      <c r="B43" s="9" t="s">
        <v>26</v>
      </c>
      <c r="C43" s="13">
        <v>85.4</v>
      </c>
    </row>
  </sheetData>
  <mergeCells count="13">
    <mergeCell ref="B1:H1"/>
    <mergeCell ref="H5:H6"/>
    <mergeCell ref="B5:B6"/>
    <mergeCell ref="C5:C6"/>
    <mergeCell ref="D5:D6"/>
    <mergeCell ref="E5:E6"/>
    <mergeCell ref="F5:F6"/>
    <mergeCell ref="P5:P6"/>
    <mergeCell ref="J5:J6"/>
    <mergeCell ref="K5:K6"/>
    <mergeCell ref="L5:L6"/>
    <mergeCell ref="M5:M6"/>
    <mergeCell ref="N5:N6"/>
  </mergeCells>
  <pageMargins left="0.46" right="0.25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2"/>
  <sheetViews>
    <sheetView topLeftCell="A3" workbookViewId="0">
      <selection activeCell="D23" sqref="D23:D25"/>
    </sheetView>
  </sheetViews>
  <sheetFormatPr defaultRowHeight="15" x14ac:dyDescent="0.25"/>
  <cols>
    <col min="1" max="1" width="2.5703125" customWidth="1"/>
    <col min="2" max="2" width="27" customWidth="1"/>
    <col min="3" max="3" width="15.5703125" customWidth="1"/>
    <col min="4" max="4" width="11" customWidth="1"/>
    <col min="5" max="5" width="19.85546875" customWidth="1"/>
    <col min="6" max="6" width="17.140625" customWidth="1"/>
    <col min="7" max="7" width="14.85546875" customWidth="1"/>
    <col min="8" max="8" width="15.42578125" customWidth="1"/>
  </cols>
  <sheetData>
    <row r="1" spans="2:10" ht="36.75" customHeight="1" x14ac:dyDescent="0.3">
      <c r="B1" s="29" t="s">
        <v>19</v>
      </c>
      <c r="C1" s="29"/>
      <c r="D1" s="29"/>
      <c r="E1" s="29"/>
      <c r="F1" s="29"/>
      <c r="G1" s="29"/>
      <c r="H1" s="29"/>
      <c r="I1" s="23"/>
      <c r="J1" s="23"/>
    </row>
    <row r="2" spans="2:10" ht="18.75" x14ac:dyDescent="0.3">
      <c r="B2" s="10" t="s">
        <v>31</v>
      </c>
      <c r="C2" s="11"/>
      <c r="D2" s="11"/>
      <c r="E2" s="11"/>
    </row>
    <row r="3" spans="2:10" ht="18.75" x14ac:dyDescent="0.3">
      <c r="B3" s="10"/>
      <c r="C3" s="11"/>
      <c r="D3" s="11"/>
      <c r="E3" s="11"/>
    </row>
    <row r="4" spans="2:10" x14ac:dyDescent="0.25">
      <c r="B4" s="1"/>
    </row>
    <row r="5" spans="2:10" s="12" customFormat="1" ht="30" x14ac:dyDescent="0.25">
      <c r="B5" s="26" t="s">
        <v>15</v>
      </c>
      <c r="C5" s="26" t="s">
        <v>13</v>
      </c>
      <c r="D5" s="26" t="s">
        <v>14</v>
      </c>
      <c r="E5" s="26" t="s">
        <v>18</v>
      </c>
      <c r="F5" s="26" t="s">
        <v>33</v>
      </c>
      <c r="G5" s="22" t="s">
        <v>34</v>
      </c>
      <c r="H5" s="26" t="s">
        <v>16</v>
      </c>
    </row>
    <row r="6" spans="2:10" x14ac:dyDescent="0.25">
      <c r="B6" s="26"/>
      <c r="C6" s="26"/>
      <c r="D6" s="26"/>
      <c r="E6" s="26"/>
      <c r="F6" s="26"/>
      <c r="G6" s="16" t="s">
        <v>2</v>
      </c>
      <c r="H6" s="26"/>
    </row>
    <row r="7" spans="2:10" hidden="1" x14ac:dyDescent="0.25">
      <c r="B7" s="17"/>
      <c r="C7" s="18"/>
      <c r="D7" s="17"/>
      <c r="E7" s="17"/>
      <c r="F7" s="19"/>
      <c r="G7" s="17"/>
      <c r="H7" s="17"/>
    </row>
    <row r="8" spans="2:10" ht="43.5" hidden="1" customHeight="1" thickBot="1" x14ac:dyDescent="0.3">
      <c r="B8" s="17"/>
      <c r="C8" s="18" t="s">
        <v>0</v>
      </c>
      <c r="D8" s="17"/>
      <c r="E8" s="17"/>
      <c r="F8" s="19"/>
      <c r="G8" s="17"/>
      <c r="H8" s="17"/>
    </row>
    <row r="9" spans="2:10" ht="60" hidden="1" x14ac:dyDescent="0.25">
      <c r="B9" s="17"/>
      <c r="C9" s="17"/>
      <c r="D9" s="18" t="s">
        <v>3</v>
      </c>
      <c r="E9" s="17"/>
      <c r="F9" s="19" t="s">
        <v>1</v>
      </c>
      <c r="G9" s="17"/>
      <c r="H9" s="17"/>
    </row>
    <row r="10" spans="2:10" hidden="1" x14ac:dyDescent="0.25">
      <c r="B10" s="17"/>
      <c r="C10" s="17"/>
      <c r="D10" s="19"/>
      <c r="E10" s="17"/>
      <c r="F10" s="17"/>
      <c r="G10" s="17"/>
      <c r="H10" s="17"/>
    </row>
    <row r="11" spans="2:10" hidden="1" x14ac:dyDescent="0.25">
      <c r="B11" s="17"/>
      <c r="C11" s="17"/>
      <c r="D11" s="19"/>
      <c r="E11" s="17"/>
      <c r="F11" s="17"/>
      <c r="G11" s="17"/>
      <c r="H11" s="17"/>
    </row>
    <row r="12" spans="2:10" hidden="1" x14ac:dyDescent="0.25">
      <c r="B12" s="17"/>
      <c r="C12" s="17"/>
      <c r="D12" s="19"/>
      <c r="E12" s="17"/>
      <c r="F12" s="17"/>
      <c r="G12" s="17"/>
      <c r="H12" s="17"/>
    </row>
    <row r="13" spans="2:10" hidden="1" x14ac:dyDescent="0.25">
      <c r="B13" s="17"/>
      <c r="C13" s="17"/>
      <c r="D13" s="19"/>
      <c r="E13" s="17"/>
      <c r="F13" s="17"/>
      <c r="G13" s="17"/>
      <c r="H13" s="17"/>
    </row>
    <row r="14" spans="2:10" hidden="1" x14ac:dyDescent="0.25">
      <c r="B14" s="17"/>
      <c r="C14" s="17"/>
      <c r="D14" s="19"/>
      <c r="E14" s="17"/>
      <c r="F14" s="17"/>
      <c r="G14" s="17"/>
      <c r="H14" s="17"/>
    </row>
    <row r="15" spans="2:10" hidden="1" x14ac:dyDescent="0.25">
      <c r="B15" s="17"/>
      <c r="C15" s="17"/>
      <c r="D15" s="19"/>
      <c r="E15" s="17"/>
      <c r="F15" s="17"/>
      <c r="G15" s="17"/>
      <c r="H15" s="17"/>
    </row>
    <row r="16" spans="2:10" hidden="1" x14ac:dyDescent="0.25">
      <c r="B16" s="17"/>
      <c r="C16" s="17"/>
      <c r="D16" s="19"/>
      <c r="E16" s="17"/>
      <c r="F16" s="17"/>
      <c r="G16" s="17"/>
      <c r="H16" s="17"/>
    </row>
    <row r="17" spans="2:8" hidden="1" x14ac:dyDescent="0.25">
      <c r="B17" s="17"/>
      <c r="C17" s="17"/>
      <c r="D17" s="19"/>
      <c r="E17" s="17"/>
      <c r="F17" s="17"/>
      <c r="G17" s="17"/>
      <c r="H17" s="17"/>
    </row>
    <row r="18" spans="2:8" hidden="1" x14ac:dyDescent="0.25">
      <c r="B18" s="17"/>
      <c r="C18" s="17"/>
      <c r="D18" s="19"/>
      <c r="E18" s="17"/>
      <c r="F18" s="17"/>
      <c r="G18" s="17"/>
      <c r="H18" s="17"/>
    </row>
    <row r="19" spans="2:8" hidden="1" x14ac:dyDescent="0.25">
      <c r="B19" s="17"/>
      <c r="C19" s="17"/>
      <c r="D19" s="19"/>
      <c r="E19" s="17"/>
      <c r="F19" s="17"/>
      <c r="G19" s="17"/>
      <c r="H19" s="17"/>
    </row>
    <row r="20" spans="2:8" hidden="1" x14ac:dyDescent="0.25">
      <c r="B20" s="17"/>
      <c r="C20" s="17"/>
      <c r="D20" s="19"/>
      <c r="E20" s="17"/>
      <c r="F20" s="17"/>
      <c r="G20" s="17"/>
      <c r="H20" s="17"/>
    </row>
    <row r="21" spans="2:8" hidden="1" x14ac:dyDescent="0.25">
      <c r="B21" s="17"/>
      <c r="C21" s="17"/>
      <c r="D21" s="19" t="s">
        <v>4</v>
      </c>
      <c r="E21" s="17"/>
      <c r="F21" s="17"/>
      <c r="G21" s="17"/>
      <c r="H21" s="17"/>
    </row>
    <row r="22" spans="2:8" hidden="1" x14ac:dyDescent="0.25">
      <c r="B22" s="17"/>
      <c r="C22" s="17"/>
      <c r="D22" s="18"/>
      <c r="E22" s="17"/>
      <c r="F22" s="17"/>
      <c r="G22" s="17"/>
      <c r="H22" s="17"/>
    </row>
    <row r="23" spans="2:8" ht="31.5" customHeight="1" x14ac:dyDescent="0.25">
      <c r="B23" s="20" t="s">
        <v>20</v>
      </c>
      <c r="C23" s="21">
        <v>1045.5</v>
      </c>
      <c r="D23" s="21">
        <v>438.87</v>
      </c>
      <c r="E23" s="21">
        <f>C23*D23*1.18</f>
        <v>541429.53029999998</v>
      </c>
      <c r="F23" s="21">
        <f>E23*19.3%</f>
        <v>104495.89934790001</v>
      </c>
      <c r="G23" s="21">
        <f>E23-F23</f>
        <v>436933.63095209998</v>
      </c>
      <c r="H23" s="21">
        <f>G23/118*100</f>
        <v>370282.73809499998</v>
      </c>
    </row>
    <row r="24" spans="2:8" ht="31.5" x14ac:dyDescent="0.25">
      <c r="B24" s="20" t="s">
        <v>21</v>
      </c>
      <c r="C24" s="21">
        <v>19710.439999999999</v>
      </c>
      <c r="D24" s="21">
        <v>1423.01</v>
      </c>
      <c r="E24" s="21">
        <f>C24*D24</f>
        <v>28048153.224399999</v>
      </c>
      <c r="F24" s="21">
        <f>E24*96.1%</f>
        <v>26954275.248648398</v>
      </c>
      <c r="G24" s="21">
        <f t="shared" ref="G24:G25" si="0">E24-F24</f>
        <v>1093877.9757516012</v>
      </c>
      <c r="H24" s="21"/>
    </row>
    <row r="25" spans="2:8" ht="31.5" x14ac:dyDescent="0.25">
      <c r="B25" s="20" t="s">
        <v>22</v>
      </c>
      <c r="C25" s="21">
        <v>231.2</v>
      </c>
      <c r="D25" s="21">
        <v>3609.7</v>
      </c>
      <c r="E25" s="21">
        <f>C25*D25</f>
        <v>834562.6399999999</v>
      </c>
      <c r="F25" s="21">
        <f>E25*85.4%</f>
        <v>712716.49456000002</v>
      </c>
      <c r="G25" s="21">
        <f t="shared" si="0"/>
        <v>121846.14543999988</v>
      </c>
      <c r="H25" s="21"/>
    </row>
    <row r="26" spans="2:8" ht="15.75" x14ac:dyDescent="0.25">
      <c r="B26" s="20" t="s">
        <v>23</v>
      </c>
      <c r="C26" s="21"/>
      <c r="D26" s="21"/>
      <c r="E26" s="21">
        <f>SUM(E23:E25)</f>
        <v>29424145.394699998</v>
      </c>
      <c r="F26" s="21">
        <f t="shared" ref="F26:G26" si="1">SUM(F23:F25)</f>
        <v>27771487.642556299</v>
      </c>
      <c r="G26" s="21">
        <f t="shared" si="1"/>
        <v>1652657.7521437011</v>
      </c>
      <c r="H26" s="21">
        <f>SUM(H23:H25)</f>
        <v>370282.73809499998</v>
      </c>
    </row>
    <row r="29" spans="2:8" ht="47.25" x14ac:dyDescent="0.25">
      <c r="B29" s="24" t="s">
        <v>32</v>
      </c>
      <c r="C29" s="14" t="s">
        <v>27</v>
      </c>
      <c r="G29" s="25">
        <f>SUM(G24:G25)</f>
        <v>1215724.121191601</v>
      </c>
    </row>
    <row r="30" spans="2:8" ht="16.5" customHeight="1" x14ac:dyDescent="0.25">
      <c r="B30" s="9" t="s">
        <v>24</v>
      </c>
      <c r="C30" s="13">
        <v>19.3</v>
      </c>
    </row>
    <row r="31" spans="2:8" ht="15.75" x14ac:dyDescent="0.25">
      <c r="B31" s="9" t="s">
        <v>25</v>
      </c>
      <c r="C31" s="13">
        <v>96.1</v>
      </c>
    </row>
    <row r="32" spans="2:8" ht="15.75" x14ac:dyDescent="0.25">
      <c r="B32" s="9" t="s">
        <v>26</v>
      </c>
      <c r="C32" s="13">
        <v>85.4</v>
      </c>
    </row>
  </sheetData>
  <mergeCells count="7">
    <mergeCell ref="B1:H1"/>
    <mergeCell ref="B5:B6"/>
    <mergeCell ref="C5:C6"/>
    <mergeCell ref="D5:D6"/>
    <mergeCell ref="E5:E6"/>
    <mergeCell ref="F5:F6"/>
    <mergeCell ref="H5:H6"/>
  </mergeCells>
  <pageMargins left="0.46" right="0.25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workbookViewId="0">
      <selection activeCell="C30" sqref="C30"/>
    </sheetView>
  </sheetViews>
  <sheetFormatPr defaultRowHeight="15" x14ac:dyDescent="0.25"/>
  <cols>
    <col min="2" max="2" width="27" customWidth="1"/>
    <col min="3" max="3" width="15.140625" customWidth="1"/>
    <col min="4" max="4" width="20.5703125" hidden="1" customWidth="1"/>
    <col min="5" max="5" width="20.140625" customWidth="1"/>
    <col min="6" max="6" width="19.7109375" customWidth="1"/>
    <col min="7" max="7" width="19.28515625" customWidth="1"/>
  </cols>
  <sheetData>
    <row r="1" spans="2:7" ht="36.75" customHeight="1" x14ac:dyDescent="0.3">
      <c r="B1" s="29" t="s">
        <v>19</v>
      </c>
      <c r="C1" s="29"/>
      <c r="D1" s="29"/>
      <c r="E1" s="29"/>
      <c r="F1" s="29"/>
      <c r="G1" s="29"/>
    </row>
    <row r="2" spans="2:7" ht="18.75" x14ac:dyDescent="0.3">
      <c r="B2" s="10"/>
      <c r="C2" s="11"/>
      <c r="D2" s="11"/>
      <c r="E2" s="11"/>
    </row>
    <row r="3" spans="2:7" ht="18.75" x14ac:dyDescent="0.3">
      <c r="B3" s="10" t="s">
        <v>37</v>
      </c>
      <c r="C3" s="11"/>
      <c r="D3" s="11"/>
      <c r="E3" s="11"/>
    </row>
    <row r="4" spans="2:7" ht="15.75" thickBot="1" x14ac:dyDescent="0.3">
      <c r="B4" s="1"/>
    </row>
    <row r="5" spans="2:7" ht="62.25" customHeight="1" x14ac:dyDescent="0.25">
      <c r="B5" s="2" t="s">
        <v>29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2:7" hidden="1" x14ac:dyDescent="0.25">
      <c r="B6" s="3"/>
      <c r="C6" s="5"/>
      <c r="D6" s="6"/>
      <c r="E6" s="7"/>
      <c r="F6" s="7"/>
      <c r="G6" s="7"/>
    </row>
    <row r="7" spans="2:7" hidden="1" x14ac:dyDescent="0.25">
      <c r="B7" s="3"/>
      <c r="C7" s="5"/>
      <c r="D7" s="6"/>
      <c r="E7" s="7"/>
      <c r="F7" s="7"/>
      <c r="G7" s="6"/>
    </row>
    <row r="8" spans="2:7" hidden="1" x14ac:dyDescent="0.25">
      <c r="B8" s="3"/>
      <c r="C8" s="5"/>
      <c r="D8" s="6"/>
      <c r="E8" s="7"/>
      <c r="F8" s="7"/>
      <c r="G8" s="6"/>
    </row>
    <row r="9" spans="2:7" ht="0.75" customHeight="1" x14ac:dyDescent="0.25">
      <c r="B9" s="3"/>
      <c r="C9" s="5"/>
      <c r="D9" s="6"/>
      <c r="E9" s="7"/>
      <c r="F9" s="7"/>
      <c r="G9" s="6"/>
    </row>
    <row r="10" spans="2:7" hidden="1" x14ac:dyDescent="0.25">
      <c r="B10" s="3"/>
      <c r="C10" s="5"/>
      <c r="D10" s="6"/>
      <c r="E10" s="6"/>
      <c r="F10" s="7"/>
      <c r="G10" s="6"/>
    </row>
    <row r="11" spans="2:7" ht="43.5" hidden="1" customHeight="1" thickBot="1" x14ac:dyDescent="0.3">
      <c r="B11" s="3"/>
      <c r="C11" s="8" t="s">
        <v>0</v>
      </c>
      <c r="D11" s="6"/>
      <c r="E11" s="6"/>
      <c r="F11" s="7"/>
      <c r="G11" s="6"/>
    </row>
    <row r="12" spans="2:7" ht="45" hidden="1" x14ac:dyDescent="0.25">
      <c r="B12" s="3"/>
      <c r="C12" s="6"/>
      <c r="D12" s="5" t="s">
        <v>3</v>
      </c>
      <c r="E12" s="6"/>
      <c r="F12" s="7" t="s">
        <v>1</v>
      </c>
      <c r="G12" s="6"/>
    </row>
    <row r="13" spans="2:7" hidden="1" x14ac:dyDescent="0.25">
      <c r="B13" s="3"/>
      <c r="C13" s="6"/>
      <c r="D13" s="7"/>
      <c r="E13" s="6"/>
      <c r="F13" s="6"/>
      <c r="G13" s="6"/>
    </row>
    <row r="14" spans="2:7" hidden="1" x14ac:dyDescent="0.25">
      <c r="B14" s="3"/>
      <c r="C14" s="6"/>
      <c r="D14" s="7"/>
      <c r="E14" s="6"/>
      <c r="F14" s="6"/>
      <c r="G14" s="6"/>
    </row>
    <row r="15" spans="2:7" hidden="1" x14ac:dyDescent="0.25">
      <c r="B15" s="3"/>
      <c r="C15" s="6"/>
      <c r="D15" s="7"/>
      <c r="E15" s="6"/>
      <c r="F15" s="6"/>
      <c r="G15" s="6"/>
    </row>
    <row r="16" spans="2:7" hidden="1" x14ac:dyDescent="0.25">
      <c r="B16" s="3"/>
      <c r="C16" s="6"/>
      <c r="D16" s="7"/>
      <c r="E16" s="6"/>
      <c r="F16" s="6"/>
      <c r="G16" s="6"/>
    </row>
    <row r="17" spans="2:7" hidden="1" x14ac:dyDescent="0.25">
      <c r="B17" s="3"/>
      <c r="C17" s="6"/>
      <c r="D17" s="7"/>
      <c r="E17" s="6"/>
      <c r="F17" s="6"/>
      <c r="G17" s="6"/>
    </row>
    <row r="18" spans="2:7" hidden="1" x14ac:dyDescent="0.25">
      <c r="B18" s="3"/>
      <c r="C18" s="6"/>
      <c r="D18" s="7"/>
      <c r="E18" s="6"/>
      <c r="F18" s="6"/>
      <c r="G18" s="6"/>
    </row>
    <row r="19" spans="2:7" hidden="1" x14ac:dyDescent="0.25">
      <c r="B19" s="3"/>
      <c r="C19" s="6"/>
      <c r="D19" s="7"/>
      <c r="E19" s="6"/>
      <c r="F19" s="6"/>
      <c r="G19" s="6"/>
    </row>
    <row r="20" spans="2:7" hidden="1" x14ac:dyDescent="0.25">
      <c r="B20" s="3"/>
      <c r="C20" s="6"/>
      <c r="D20" s="7"/>
      <c r="E20" s="6"/>
      <c r="F20" s="6"/>
      <c r="G20" s="6"/>
    </row>
    <row r="21" spans="2:7" hidden="1" x14ac:dyDescent="0.25">
      <c r="B21" s="3"/>
      <c r="C21" s="6"/>
      <c r="D21" s="7"/>
      <c r="E21" s="6"/>
      <c r="F21" s="6"/>
      <c r="G21" s="6"/>
    </row>
    <row r="22" spans="2:7" hidden="1" x14ac:dyDescent="0.25">
      <c r="B22" s="3"/>
      <c r="C22" s="6"/>
      <c r="D22" s="7"/>
      <c r="E22" s="6"/>
      <c r="F22" s="6"/>
      <c r="G22" s="6"/>
    </row>
    <row r="23" spans="2:7" hidden="1" x14ac:dyDescent="0.25">
      <c r="B23" s="3"/>
      <c r="C23" s="6"/>
      <c r="D23" s="7"/>
      <c r="E23" s="6"/>
      <c r="F23" s="6"/>
      <c r="G23" s="6"/>
    </row>
    <row r="24" spans="2:7" hidden="1" x14ac:dyDescent="0.25">
      <c r="B24" s="3"/>
      <c r="C24" s="6"/>
      <c r="D24" s="7" t="s">
        <v>4</v>
      </c>
      <c r="E24" s="6"/>
      <c r="F24" s="6"/>
      <c r="G24" s="6"/>
    </row>
    <row r="25" spans="2:7" hidden="1" x14ac:dyDescent="0.25">
      <c r="B25" s="3"/>
      <c r="C25" s="6"/>
      <c r="D25" s="5"/>
      <c r="E25" s="6"/>
      <c r="F25" s="6"/>
      <c r="G25" s="6"/>
    </row>
    <row r="26" spans="2:7" ht="31.5" customHeight="1" x14ac:dyDescent="0.25">
      <c r="B26" s="9" t="s">
        <v>30</v>
      </c>
      <c r="C26" s="9"/>
      <c r="D26" s="9">
        <v>384.57</v>
      </c>
      <c r="E26" s="9">
        <v>37.299999999999997</v>
      </c>
      <c r="F26" s="9">
        <v>33</v>
      </c>
      <c r="G26" s="9">
        <v>66.099999999999994</v>
      </c>
    </row>
    <row r="27" spans="2:7" ht="31.5" customHeight="1" x14ac:dyDescent="0.25">
      <c r="B27" s="9" t="s">
        <v>10</v>
      </c>
      <c r="C27" s="9">
        <f>E27++F27+G27</f>
        <v>3420</v>
      </c>
      <c r="D27" s="9"/>
      <c r="E27" s="9">
        <v>280</v>
      </c>
      <c r="F27" s="9">
        <v>110</v>
      </c>
      <c r="G27" s="9">
        <v>3030</v>
      </c>
    </row>
    <row r="28" spans="2:7" ht="31.5" customHeight="1" x14ac:dyDescent="0.25">
      <c r="B28" s="9" t="s">
        <v>11</v>
      </c>
      <c r="C28" s="9">
        <f>E28+F28+G28</f>
        <v>1315229.4000000001</v>
      </c>
      <c r="D28" s="9"/>
      <c r="E28" s="9">
        <f>D26*E27</f>
        <v>107679.59999999999</v>
      </c>
      <c r="F28" s="9">
        <f>F27*D26</f>
        <v>42302.7</v>
      </c>
      <c r="G28" s="9">
        <f>G27*D26</f>
        <v>1165247.1000000001</v>
      </c>
    </row>
    <row r="29" spans="2:7" ht="31.5" customHeight="1" x14ac:dyDescent="0.25">
      <c r="B29" s="9" t="s">
        <v>12</v>
      </c>
      <c r="C29" s="9"/>
      <c r="D29" s="9"/>
      <c r="E29" s="9">
        <f>E26*E27</f>
        <v>10444</v>
      </c>
      <c r="F29" s="9">
        <f>F26*F27</f>
        <v>3630</v>
      </c>
      <c r="G29" s="9">
        <f>G26*G27</f>
        <v>200282.99999999997</v>
      </c>
    </row>
    <row r="30" spans="2:7" ht="16.5" customHeight="1" x14ac:dyDescent="0.25">
      <c r="B30" s="9" t="s">
        <v>28</v>
      </c>
      <c r="C30" s="9">
        <f>SUM(E30:G30)</f>
        <v>1100872.4000000001</v>
      </c>
      <c r="D30" s="9"/>
      <c r="E30" s="9">
        <f>E28-E29</f>
        <v>97235.599999999991</v>
      </c>
      <c r="F30" s="9">
        <f>F28-F29</f>
        <v>38672.699999999997</v>
      </c>
      <c r="G30" s="9">
        <f>G28-G29</f>
        <v>964964.10000000009</v>
      </c>
    </row>
  </sheetData>
  <mergeCells count="1">
    <mergeCell ref="B1:G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2016</vt:lpstr>
      <vt:lpstr>2016 (2)</vt:lpstr>
      <vt:lpstr>2016-2017</vt:lpstr>
      <vt:lpstr>'2016'!_GoBack</vt:lpstr>
      <vt:lpstr>'2016 (2)'!_GoBack</vt:lpstr>
      <vt:lpstr>'2016-2017'!_GoBack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2016-11-09T11:49:33Z</dcterms:modified>
</cp:coreProperties>
</file>